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/>
  <xr:revisionPtr revIDLastSave="0" documentId="8_{2AEE201C-1239-41B2-B932-02B74D12521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</sheets>
  <definedNames>
    <definedName name="_xlnm.Print_Area" localSheetId="0">Лист1!$A$1:$I$56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" l="1"/>
  <c r="I38" i="1"/>
  <c r="I37" i="1"/>
  <c r="I36" i="1"/>
  <c r="I35" i="1"/>
  <c r="I34" i="1"/>
  <c r="I33" i="1"/>
  <c r="I32" i="1"/>
  <c r="I30" i="1"/>
  <c r="I29" i="1"/>
  <c r="I28" i="1"/>
  <c r="I26" i="1"/>
  <c r="I21" i="1"/>
  <c r="I22" i="1"/>
  <c r="I23" i="1"/>
  <c r="I24" i="1"/>
  <c r="I25" i="1"/>
  <c r="I27" i="1"/>
  <c r="I20" i="1"/>
  <c r="I17" i="1"/>
  <c r="I18" i="1"/>
  <c r="I19" i="1"/>
  <c r="I16" i="1"/>
  <c r="E42" i="1" l="1"/>
  <c r="E49" i="1"/>
  <c r="D28" i="1" l="1"/>
  <c r="D24" i="1"/>
  <c r="D23" i="1"/>
  <c r="D22" i="1"/>
  <c r="D20" i="1"/>
  <c r="D18" i="1"/>
  <c r="D17" i="1"/>
  <c r="D16" i="1"/>
  <c r="E18" i="1" l="1"/>
  <c r="E28" i="1"/>
  <c r="E23" i="1"/>
</calcChain>
</file>

<file path=xl/sharedStrings.xml><?xml version="1.0" encoding="utf-8"?>
<sst xmlns="http://schemas.openxmlformats.org/spreadsheetml/2006/main" count="97" uniqueCount="85">
  <si>
    <t>Додаток 2</t>
  </si>
  <si>
    <t xml:space="preserve">Аналіз фінансово-господарської діяльності комунального некомерційного підприємства </t>
  </si>
  <si>
    <t>(назва підприємства)</t>
  </si>
  <si>
    <t>№</t>
  </si>
  <si>
    <t>з/п</t>
  </si>
  <si>
    <t>Показники</t>
  </si>
  <si>
    <t>Фактичні показники за</t>
  </si>
  <si>
    <t>відповідний</t>
  </si>
  <si>
    <t>період</t>
  </si>
  <si>
    <t>минулого року</t>
  </si>
  <si>
    <t>Планові показники відповідного періоду</t>
  </si>
  <si>
    <t>Відхилення фактичних показників від планових</t>
  </si>
  <si>
    <t>За</t>
  </si>
  <si>
    <t>І квартал</t>
  </si>
  <si>
    <t>І півріччя</t>
  </si>
  <si>
    <t>За 9 місяців</t>
  </si>
  <si>
    <t>За звітний рік</t>
  </si>
  <si>
    <t>Балансова вартість основних фондів, тис. грн</t>
  </si>
  <si>
    <t>Залишкова вартість основних фондів, тис. грн.</t>
  </si>
  <si>
    <t xml:space="preserve">Чистий дохід (виручка) від реалізації  продукції (товарів, робіт послуг), тис.грн.       </t>
  </si>
  <si>
    <t>Собівартість реалізованої продукції (товарів робіт, послуг), тис. грн.</t>
  </si>
  <si>
    <t>Адміністративні витрати, тис. грн.</t>
  </si>
  <si>
    <t>Витрати на збут, тис. грн.</t>
  </si>
  <si>
    <t>Інші операційні витрати, тис. грн.</t>
  </si>
  <si>
    <t>Інші витрати</t>
  </si>
  <si>
    <t>Елементи операційних витрат, тис. грн., в т.ч.</t>
  </si>
  <si>
    <t>- матеріальні затрати</t>
  </si>
  <si>
    <t>- витрати на оплату праці, з них:</t>
  </si>
  <si>
    <t>- основна заробітна плата</t>
  </si>
  <si>
    <t>-додаткова заробітна плата</t>
  </si>
  <si>
    <t>- інші заохочувальні та       компенсаційні виплати</t>
  </si>
  <si>
    <t>- відрахування на соціальні заходи</t>
  </si>
  <si>
    <t>- амортизація</t>
  </si>
  <si>
    <t>- інші операційні витрати</t>
  </si>
  <si>
    <t>з них:</t>
  </si>
  <si>
    <t xml:space="preserve">           -паливо-мастильні матеріали</t>
  </si>
  <si>
    <t xml:space="preserve">           -енергоносії  </t>
  </si>
  <si>
    <t>Нерозподілений дохід (збиток), тис. грн.</t>
  </si>
  <si>
    <t>Середньооблікова  чисельність, чол.</t>
  </si>
  <si>
    <t>Середньомісячна  заробітна плата, грн.</t>
  </si>
  <si>
    <t>Дебіторська заборгованість, тис. грн.</t>
  </si>
  <si>
    <t>Кредиторська  заборгованість, тис. грн.</t>
  </si>
  <si>
    <t>в т.ч. по заробітній платі</t>
  </si>
  <si>
    <t>Загальна площа приміщень, кв.м</t>
  </si>
  <si>
    <t>Надано площ в оренду, кв.м</t>
  </si>
  <si>
    <t>Сума надходжень від надання в оренду площ, грн</t>
  </si>
  <si>
    <t>Середньомісячна орендна плата за 1 кв.м., грн</t>
  </si>
  <si>
    <t>Матеріальне забезпечення керівника</t>
  </si>
  <si>
    <t xml:space="preserve">За </t>
  </si>
  <si>
    <t>II квартал</t>
  </si>
  <si>
    <t>III квартал</t>
  </si>
  <si>
    <t>IV квартал</t>
  </si>
  <si>
    <t>Розмір посадового окладу, грн.</t>
  </si>
  <si>
    <t>Премія, грн.</t>
  </si>
  <si>
    <t>Надбавки та доплати, грн.</t>
  </si>
  <si>
    <t>Інші виплати, грн.</t>
  </si>
  <si>
    <t>КНП "Малинська міська лікарня" малинської міської ради</t>
  </si>
  <si>
    <t>до рішення Малинської міської ради</t>
  </si>
  <si>
    <t>__-ї сесії _____________ скликання</t>
  </si>
  <si>
    <t>1.                </t>
  </si>
  <si>
    <t>2.                </t>
  </si>
  <si>
    <t>3.                </t>
  </si>
  <si>
    <t>4.                </t>
  </si>
  <si>
    <t>5.                </t>
  </si>
  <si>
    <t>6.                </t>
  </si>
  <si>
    <t>7.                </t>
  </si>
  <si>
    <t>8.                </t>
  </si>
  <si>
    <t>9.                </t>
  </si>
  <si>
    <t>10.             </t>
  </si>
  <si>
    <t>11.             </t>
  </si>
  <si>
    <t>12.             </t>
  </si>
  <si>
    <t>13.             </t>
  </si>
  <si>
    <t>14.             </t>
  </si>
  <si>
    <t>15.             </t>
  </si>
  <si>
    <t>16.             </t>
  </si>
  <si>
    <t>17.             </t>
  </si>
  <si>
    <t>18.             </t>
  </si>
  <si>
    <t>19.             </t>
  </si>
  <si>
    <t>20.             </t>
  </si>
  <si>
    <t>21.             </t>
  </si>
  <si>
    <t>22.             </t>
  </si>
  <si>
    <t xml:space="preserve"> 2025 рік</t>
  </si>
  <si>
    <t>Директор</t>
  </si>
  <si>
    <t>Михайло ДРАГОМЕРЕЦЬКИЙ</t>
  </si>
  <si>
    <t>від ___.___.2026р.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</si>
</sst>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4" fillId="2" borderId="8" xfId="0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2" fontId="6" fillId="0" borderId="8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2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2" fontId="6" fillId="2" borderId="8" xfId="0" applyNumberFormat="1" applyFont="1" applyFill="1" applyBorder="1" applyAlignment="1">
      <alignment horizontal="center"/>
    </xf>
    <xf numFmtId="2" fontId="6" fillId="2" borderId="8" xfId="0" applyNumberFormat="1" applyFont="1" applyFill="1" applyBorder="1" applyAlignment="1">
      <alignment horizontal="center" vertical="center"/>
    </xf>
    <xf numFmtId="1" fontId="6" fillId="2" borderId="8" xfId="0" applyNumberFormat="1" applyFont="1" applyFill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64" fontId="6" fillId="2" borderId="8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1" fontId="6" fillId="0" borderId="8" xfId="0" applyNumberFormat="1" applyFont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Alignment="1">
      <alignment horizontal="right" vertical="center"/>
    </xf>
    <xf numFmtId="2" fontId="6" fillId="0" borderId="2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4"/>
  <sheetViews>
    <sheetView tabSelected="1" zoomScale="90" zoomScaleNormal="90" workbookViewId="0">
      <selection activeCell="M7" sqref="M7"/>
    </sheetView>
  </sheetViews>
  <sheetFormatPr defaultRowHeight="14.4" x14ac:dyDescent="0.3"/>
  <cols>
    <col min="2" max="2" width="88.109375" customWidth="1"/>
    <col min="3" max="3" width="16.33203125" customWidth="1"/>
    <col min="4" max="4" width="14.88671875" customWidth="1"/>
    <col min="5" max="5" width="16.5546875" customWidth="1"/>
    <col min="6" max="6" width="13.6640625" customWidth="1"/>
    <col min="7" max="7" width="32.44140625" customWidth="1"/>
    <col min="8" max="8" width="16.6640625" customWidth="1"/>
    <col min="9" max="9" width="18.88671875" customWidth="1"/>
  </cols>
  <sheetData>
    <row r="1" spans="1:15" ht="21" x14ac:dyDescent="0.3">
      <c r="E1" s="3"/>
      <c r="F1" s="3"/>
      <c r="G1" s="4"/>
      <c r="H1" s="4"/>
      <c r="I1" s="5" t="s">
        <v>0</v>
      </c>
    </row>
    <row r="2" spans="1:15" ht="21" x14ac:dyDescent="0.3">
      <c r="E2" s="72" t="s">
        <v>57</v>
      </c>
      <c r="F2" s="72"/>
      <c r="G2" s="72"/>
      <c r="H2" s="72"/>
      <c r="I2" s="72"/>
    </row>
    <row r="3" spans="1:15" ht="21" x14ac:dyDescent="0.3">
      <c r="E3" s="5"/>
      <c r="F3" s="5"/>
      <c r="G3" s="72" t="s">
        <v>58</v>
      </c>
      <c r="H3" s="72"/>
      <c r="I3" s="72"/>
    </row>
    <row r="4" spans="1:15" ht="21" x14ac:dyDescent="0.3">
      <c r="A4" s="1"/>
      <c r="E4" s="3"/>
      <c r="F4" s="4"/>
      <c r="G4" s="72" t="s">
        <v>84</v>
      </c>
      <c r="H4" s="72"/>
      <c r="I4" s="72"/>
    </row>
    <row r="5" spans="1:15" ht="20.399999999999999" x14ac:dyDescent="0.3">
      <c r="A5" s="79" t="s">
        <v>1</v>
      </c>
      <c r="B5" s="79"/>
      <c r="C5" s="79"/>
      <c r="D5" s="79"/>
      <c r="E5" s="79"/>
      <c r="F5" s="79"/>
      <c r="G5" s="79"/>
      <c r="H5" s="79"/>
      <c r="I5" s="79"/>
    </row>
    <row r="6" spans="1:15" ht="21" x14ac:dyDescent="0.4">
      <c r="A6" s="6"/>
      <c r="B6" s="79" t="s">
        <v>56</v>
      </c>
      <c r="C6" s="79"/>
      <c r="D6" s="79"/>
      <c r="E6" s="79"/>
      <c r="F6" s="79"/>
      <c r="G6" s="79"/>
      <c r="H6" s="7"/>
      <c r="I6" s="7"/>
    </row>
    <row r="7" spans="1:15" ht="16.95" customHeight="1" thickBot="1" x14ac:dyDescent="0.45">
      <c r="A7" s="55" t="s">
        <v>2</v>
      </c>
      <c r="B7" s="55"/>
      <c r="C7" s="55"/>
      <c r="D7" s="55"/>
      <c r="E7" s="55"/>
      <c r="F7" s="55"/>
      <c r="G7" s="55"/>
      <c r="H7" s="7"/>
      <c r="I7" s="7"/>
    </row>
    <row r="8" spans="1:15" ht="21.6" hidden="1" thickBot="1" x14ac:dyDescent="0.45">
      <c r="A8" s="8"/>
      <c r="B8" s="7"/>
      <c r="C8" s="7"/>
      <c r="D8" s="7"/>
      <c r="E8" s="7"/>
      <c r="F8" s="7"/>
      <c r="G8" s="7"/>
      <c r="H8" s="7"/>
      <c r="I8" s="7"/>
    </row>
    <row r="9" spans="1:15" ht="30" customHeight="1" x14ac:dyDescent="0.3">
      <c r="A9" s="9" t="s">
        <v>3</v>
      </c>
      <c r="B9" s="10"/>
      <c r="C9" s="80" t="s">
        <v>81</v>
      </c>
      <c r="D9" s="81"/>
      <c r="E9" s="81"/>
      <c r="F9" s="82"/>
      <c r="G9" s="10" t="s">
        <v>6</v>
      </c>
      <c r="H9" s="89" t="s">
        <v>10</v>
      </c>
      <c r="I9" s="92" t="s">
        <v>11</v>
      </c>
    </row>
    <row r="10" spans="1:15" ht="20.399999999999999" x14ac:dyDescent="0.3">
      <c r="A10" s="11" t="s">
        <v>4</v>
      </c>
      <c r="B10" s="12" t="s">
        <v>5</v>
      </c>
      <c r="C10" s="83"/>
      <c r="D10" s="84"/>
      <c r="E10" s="84"/>
      <c r="F10" s="85"/>
      <c r="G10" s="12" t="s">
        <v>7</v>
      </c>
      <c r="H10" s="90"/>
      <c r="I10" s="93"/>
    </row>
    <row r="11" spans="1:15" ht="21.6" thickBot="1" x14ac:dyDescent="0.35">
      <c r="A11" s="13"/>
      <c r="B11" s="12"/>
      <c r="C11" s="86"/>
      <c r="D11" s="87"/>
      <c r="E11" s="87"/>
      <c r="F11" s="88"/>
      <c r="G11" s="12" t="s">
        <v>8</v>
      </c>
      <c r="H11" s="90"/>
      <c r="I11" s="93"/>
    </row>
    <row r="12" spans="1:15" ht="21" x14ac:dyDescent="0.3">
      <c r="A12" s="13"/>
      <c r="B12" s="12"/>
      <c r="C12" s="14" t="s">
        <v>12</v>
      </c>
      <c r="D12" s="14" t="s">
        <v>12</v>
      </c>
      <c r="E12" s="92" t="s">
        <v>15</v>
      </c>
      <c r="F12" s="92" t="s">
        <v>16</v>
      </c>
      <c r="G12" s="12" t="s">
        <v>9</v>
      </c>
      <c r="H12" s="90"/>
      <c r="I12" s="93"/>
    </row>
    <row r="13" spans="1:15" ht="44.25" customHeight="1" thickBot="1" x14ac:dyDescent="0.35">
      <c r="A13" s="15"/>
      <c r="B13" s="16"/>
      <c r="C13" s="17" t="s">
        <v>13</v>
      </c>
      <c r="D13" s="17" t="s">
        <v>14</v>
      </c>
      <c r="E13" s="94"/>
      <c r="F13" s="94"/>
      <c r="G13" s="16"/>
      <c r="H13" s="91"/>
      <c r="I13" s="94"/>
    </row>
    <row r="14" spans="1:15" ht="23.25" customHeight="1" thickBot="1" x14ac:dyDescent="0.35">
      <c r="A14" s="18" t="s">
        <v>59</v>
      </c>
      <c r="B14" s="19" t="s">
        <v>17</v>
      </c>
      <c r="C14" s="21">
        <v>50683.6</v>
      </c>
      <c r="D14" s="20">
        <v>51097.5</v>
      </c>
      <c r="E14" s="21">
        <v>51387.199999999997</v>
      </c>
      <c r="F14" s="52">
        <v>53350.2</v>
      </c>
      <c r="G14" s="22">
        <v>0</v>
      </c>
      <c r="H14" s="17">
        <v>0</v>
      </c>
      <c r="I14" s="17">
        <v>0</v>
      </c>
    </row>
    <row r="15" spans="1:15" ht="24.75" customHeight="1" thickBot="1" x14ac:dyDescent="0.35">
      <c r="A15" s="18" t="s">
        <v>60</v>
      </c>
      <c r="B15" s="19" t="s">
        <v>18</v>
      </c>
      <c r="C15" s="21">
        <v>29284.2</v>
      </c>
      <c r="D15" s="20">
        <v>28866.9</v>
      </c>
      <c r="E15" s="20">
        <v>28045</v>
      </c>
      <c r="F15" s="52">
        <v>29242.3</v>
      </c>
      <c r="G15" s="22">
        <v>0</v>
      </c>
      <c r="H15" s="17">
        <v>0</v>
      </c>
      <c r="I15" s="17">
        <v>0</v>
      </c>
    </row>
    <row r="16" spans="1:15" ht="63.6" thickBot="1" x14ac:dyDescent="0.35">
      <c r="A16" s="18" t="s">
        <v>61</v>
      </c>
      <c r="B16" s="33" t="s">
        <v>19</v>
      </c>
      <c r="C16" s="20">
        <v>19086.099999999999</v>
      </c>
      <c r="D16" s="20">
        <f>17534.3+C16</f>
        <v>36620.399999999994</v>
      </c>
      <c r="E16" s="20">
        <v>53788.4</v>
      </c>
      <c r="F16" s="21">
        <v>79943.399999999994</v>
      </c>
      <c r="G16" s="41">
        <v>57994.5</v>
      </c>
      <c r="H16" s="21">
        <v>85112.4</v>
      </c>
      <c r="I16" s="44">
        <f>F16-H16</f>
        <v>-5169</v>
      </c>
      <c r="J16" s="68"/>
      <c r="K16" s="69"/>
      <c r="L16" s="69"/>
      <c r="M16" s="69"/>
      <c r="N16" s="69"/>
      <c r="O16" s="69"/>
    </row>
    <row r="17" spans="1:15" ht="63.6" thickBot="1" x14ac:dyDescent="0.35">
      <c r="A17" s="54" t="s">
        <v>62</v>
      </c>
      <c r="B17" s="19" t="s">
        <v>20</v>
      </c>
      <c r="C17" s="25">
        <v>13221.7</v>
      </c>
      <c r="D17" s="25">
        <f>C17+16641.1</f>
        <v>29862.799999999999</v>
      </c>
      <c r="E17" s="25">
        <v>45225.2</v>
      </c>
      <c r="F17" s="43">
        <v>68663.199999999997</v>
      </c>
      <c r="G17" s="38">
        <v>60436.3</v>
      </c>
      <c r="H17" s="25">
        <v>70064.5</v>
      </c>
      <c r="I17" s="44">
        <f t="shared" ref="I17:I19" si="0">F17-H17</f>
        <v>-1401.3000000000029</v>
      </c>
      <c r="J17" s="68"/>
      <c r="K17" s="69"/>
      <c r="L17" s="69"/>
      <c r="M17" s="69"/>
      <c r="N17" s="69"/>
      <c r="O17" s="69"/>
    </row>
    <row r="18" spans="1:15" ht="24.75" customHeight="1" thickBot="1" x14ac:dyDescent="0.45">
      <c r="A18" s="54" t="s">
        <v>63</v>
      </c>
      <c r="B18" s="19" t="s">
        <v>21</v>
      </c>
      <c r="C18" s="23">
        <v>1552.8</v>
      </c>
      <c r="D18" s="23">
        <f>C18+2305.5</f>
        <v>3858.3</v>
      </c>
      <c r="E18" s="23">
        <f>D18+2281.1</f>
        <v>6139.4</v>
      </c>
      <c r="F18" s="24">
        <v>8454</v>
      </c>
      <c r="G18" s="37">
        <v>6134.4</v>
      </c>
      <c r="H18" s="25">
        <v>9892.2000000000007</v>
      </c>
      <c r="I18" s="44">
        <f t="shared" si="0"/>
        <v>-1438.2000000000007</v>
      </c>
      <c r="J18" s="70"/>
      <c r="K18" s="71"/>
      <c r="L18" s="71"/>
    </row>
    <row r="19" spans="1:15" ht="27.75" customHeight="1" thickBot="1" x14ac:dyDescent="0.35">
      <c r="A19" s="54" t="s">
        <v>64</v>
      </c>
      <c r="B19" s="19" t="s">
        <v>22</v>
      </c>
      <c r="C19" s="23">
        <v>0</v>
      </c>
      <c r="D19" s="23">
        <v>0</v>
      </c>
      <c r="E19" s="23">
        <v>0</v>
      </c>
      <c r="F19" s="23">
        <v>0</v>
      </c>
      <c r="G19" s="39">
        <v>0</v>
      </c>
      <c r="H19" s="46">
        <v>0</v>
      </c>
      <c r="I19" s="44">
        <f t="shared" si="0"/>
        <v>0</v>
      </c>
    </row>
    <row r="20" spans="1:15" ht="33.75" customHeight="1" thickBot="1" x14ac:dyDescent="0.45">
      <c r="A20" s="54" t="s">
        <v>65</v>
      </c>
      <c r="B20" s="19" t="s">
        <v>23</v>
      </c>
      <c r="C20" s="25">
        <v>512</v>
      </c>
      <c r="D20" s="25">
        <f>C206+813.6</f>
        <v>813.6</v>
      </c>
      <c r="E20" s="25">
        <v>1569.3</v>
      </c>
      <c r="F20" s="43">
        <v>3993.8</v>
      </c>
      <c r="G20" s="37">
        <v>1665.4</v>
      </c>
      <c r="H20" s="51">
        <v>9593.2999999999993</v>
      </c>
      <c r="I20" s="44">
        <f>F20-H20</f>
        <v>-5599.4999999999991</v>
      </c>
      <c r="J20" s="70"/>
      <c r="K20" s="71"/>
      <c r="L20" s="71"/>
      <c r="M20" s="71"/>
    </row>
    <row r="21" spans="1:15" ht="31.5" customHeight="1" thickBot="1" x14ac:dyDescent="0.35">
      <c r="A21" s="54" t="s">
        <v>66</v>
      </c>
      <c r="B21" s="19" t="s">
        <v>24</v>
      </c>
      <c r="C21" s="23">
        <v>0</v>
      </c>
      <c r="D21" s="23">
        <v>0</v>
      </c>
      <c r="E21" s="23">
        <v>0</v>
      </c>
      <c r="F21" s="24">
        <v>0</v>
      </c>
      <c r="G21" s="39">
        <v>0</v>
      </c>
      <c r="H21" s="46">
        <v>0</v>
      </c>
      <c r="I21" s="44">
        <f t="shared" ref="I21:I27" si="1">F21-H21</f>
        <v>0</v>
      </c>
      <c r="J21" s="70"/>
      <c r="K21" s="71"/>
      <c r="L21" s="71"/>
      <c r="M21" s="71"/>
    </row>
    <row r="22" spans="1:15" ht="21.6" thickBot="1" x14ac:dyDescent="0.45">
      <c r="A22" s="61" t="s">
        <v>67</v>
      </c>
      <c r="B22" s="19" t="s">
        <v>25</v>
      </c>
      <c r="C22" s="26">
        <v>14774.5</v>
      </c>
      <c r="D22" s="40">
        <f>C22+18946.6</f>
        <v>33721.1</v>
      </c>
      <c r="E22" s="40">
        <v>51364.5</v>
      </c>
      <c r="F22" s="40">
        <v>72809</v>
      </c>
      <c r="G22" s="36">
        <v>46999</v>
      </c>
      <c r="H22" s="40">
        <v>62193.9</v>
      </c>
      <c r="I22" s="44">
        <f t="shared" si="1"/>
        <v>10615.099999999999</v>
      </c>
    </row>
    <row r="23" spans="1:15" ht="21.6" thickBot="1" x14ac:dyDescent="0.35">
      <c r="A23" s="62"/>
      <c r="B23" s="27" t="s">
        <v>26</v>
      </c>
      <c r="C23" s="23">
        <v>4611.1000000000004</v>
      </c>
      <c r="D23" s="23">
        <f>C23+3561</f>
        <v>8172.1</v>
      </c>
      <c r="E23" s="23">
        <f>1991.5+D23</f>
        <v>10163.6</v>
      </c>
      <c r="F23" s="23">
        <v>15584.8</v>
      </c>
      <c r="G23" s="23">
        <v>13324.4</v>
      </c>
      <c r="H23" s="23">
        <v>17766.5</v>
      </c>
      <c r="I23" s="44">
        <f t="shared" si="1"/>
        <v>-2181.7000000000007</v>
      </c>
    </row>
    <row r="24" spans="1:15" ht="21.6" thickBot="1" x14ac:dyDescent="0.45">
      <c r="A24" s="62"/>
      <c r="B24" s="27" t="s">
        <v>27</v>
      </c>
      <c r="C24" s="23">
        <v>8020.7</v>
      </c>
      <c r="D24" s="23">
        <f>C24+12132.8</f>
        <v>20153.5</v>
      </c>
      <c r="E24" s="25">
        <v>32589.7</v>
      </c>
      <c r="F24" s="43">
        <v>47393.7</v>
      </c>
      <c r="G24" s="40">
        <v>42789.7</v>
      </c>
      <c r="H24" s="23">
        <v>47284.1</v>
      </c>
      <c r="I24" s="44">
        <f t="shared" si="1"/>
        <v>109.59999999999854</v>
      </c>
    </row>
    <row r="25" spans="1:15" ht="21.6" thickBot="1" x14ac:dyDescent="0.45">
      <c r="A25" s="62"/>
      <c r="B25" s="27" t="s">
        <v>28</v>
      </c>
      <c r="C25" s="25">
        <v>3876</v>
      </c>
      <c r="D25" s="23">
        <v>7818.9</v>
      </c>
      <c r="E25" s="25">
        <v>11665.6</v>
      </c>
      <c r="F25" s="23">
        <v>15552.1</v>
      </c>
      <c r="G25" s="26">
        <v>11609.1</v>
      </c>
      <c r="H25" s="51">
        <v>12100</v>
      </c>
      <c r="I25" s="44">
        <f t="shared" si="1"/>
        <v>3452.1000000000004</v>
      </c>
    </row>
    <row r="26" spans="1:15" ht="21.6" thickBot="1" x14ac:dyDescent="0.45">
      <c r="A26" s="62"/>
      <c r="B26" s="27" t="s">
        <v>29</v>
      </c>
      <c r="C26" s="25">
        <v>4144.7</v>
      </c>
      <c r="D26" s="25">
        <v>12334.6</v>
      </c>
      <c r="E26" s="23">
        <v>20924.099999999999</v>
      </c>
      <c r="F26" s="23">
        <v>31841.599999999999</v>
      </c>
      <c r="G26" s="26">
        <v>18977.400000000001</v>
      </c>
      <c r="H26" s="51">
        <v>35184.1</v>
      </c>
      <c r="I26" s="44">
        <f>F26-H26</f>
        <v>-3342.5</v>
      </c>
    </row>
    <row r="27" spans="1:15" ht="21.6" thickBot="1" x14ac:dyDescent="0.45">
      <c r="A27" s="62"/>
      <c r="B27" s="27" t="s">
        <v>30</v>
      </c>
      <c r="C27" s="23">
        <v>0</v>
      </c>
      <c r="D27" s="46">
        <v>0</v>
      </c>
      <c r="E27" s="50">
        <v>0</v>
      </c>
      <c r="F27" s="23">
        <v>0</v>
      </c>
      <c r="G27" s="26">
        <v>0</v>
      </c>
      <c r="H27" s="47">
        <v>0</v>
      </c>
      <c r="I27" s="44">
        <f t="shared" si="1"/>
        <v>0</v>
      </c>
    </row>
    <row r="28" spans="1:15" ht="21.6" thickBot="1" x14ac:dyDescent="0.45">
      <c r="A28" s="62"/>
      <c r="B28" s="27" t="s">
        <v>31</v>
      </c>
      <c r="C28" s="23">
        <v>1630.7</v>
      </c>
      <c r="D28" s="23">
        <f>C28+2439.2</f>
        <v>4069.8999999999996</v>
      </c>
      <c r="E28" s="23">
        <f>2460+D28</f>
        <v>6529.9</v>
      </c>
      <c r="F28" s="24">
        <v>9830.5</v>
      </c>
      <c r="G28" s="36">
        <v>8732.1</v>
      </c>
      <c r="H28" s="23">
        <v>10335.9</v>
      </c>
      <c r="I28" s="44">
        <f>F28-H28</f>
        <v>-505.39999999999964</v>
      </c>
    </row>
    <row r="29" spans="1:15" ht="21.6" thickBot="1" x14ac:dyDescent="0.45">
      <c r="A29" s="62"/>
      <c r="B29" s="27" t="s">
        <v>32</v>
      </c>
      <c r="C29" s="23">
        <v>0</v>
      </c>
      <c r="D29" s="23">
        <v>0</v>
      </c>
      <c r="E29" s="23">
        <v>0</v>
      </c>
      <c r="F29" s="23">
        <v>0</v>
      </c>
      <c r="G29" s="36">
        <v>0</v>
      </c>
      <c r="H29" s="23">
        <v>0</v>
      </c>
      <c r="I29" s="44">
        <f>F29-H29</f>
        <v>0</v>
      </c>
    </row>
    <row r="30" spans="1:15" ht="21" x14ac:dyDescent="0.3">
      <c r="A30" s="62"/>
      <c r="B30" s="28" t="s">
        <v>33</v>
      </c>
      <c r="C30" s="67">
        <v>512</v>
      </c>
      <c r="D30" s="67">
        <v>813.6</v>
      </c>
      <c r="E30" s="61">
        <v>1569.3</v>
      </c>
      <c r="F30" s="67">
        <v>3993.8</v>
      </c>
      <c r="G30" s="67">
        <v>1665.4</v>
      </c>
      <c r="H30" s="67">
        <v>9593.2999999999993</v>
      </c>
      <c r="I30" s="56">
        <f>F30-H30</f>
        <v>-5599.4999999999991</v>
      </c>
      <c r="J30" s="68"/>
      <c r="K30" s="69"/>
      <c r="L30" s="69"/>
      <c r="M30" s="69"/>
    </row>
    <row r="31" spans="1:15" ht="21.6" thickBot="1" x14ac:dyDescent="0.35">
      <c r="A31" s="62"/>
      <c r="B31" s="19" t="s">
        <v>34</v>
      </c>
      <c r="C31" s="63"/>
      <c r="D31" s="63"/>
      <c r="E31" s="63"/>
      <c r="F31" s="63"/>
      <c r="G31" s="63"/>
      <c r="H31" s="63"/>
      <c r="I31" s="57"/>
      <c r="J31" s="68"/>
      <c r="K31" s="69"/>
      <c r="L31" s="69"/>
      <c r="M31" s="69"/>
    </row>
    <row r="32" spans="1:15" ht="21.6" thickBot="1" x14ac:dyDescent="0.35">
      <c r="A32" s="62"/>
      <c r="B32" s="19" t="s">
        <v>35</v>
      </c>
      <c r="C32" s="46">
        <v>0</v>
      </c>
      <c r="D32" s="46">
        <v>0</v>
      </c>
      <c r="E32" s="46">
        <v>0</v>
      </c>
      <c r="F32" s="25">
        <v>0</v>
      </c>
      <c r="G32" s="39">
        <v>0</v>
      </c>
      <c r="H32" s="23">
        <v>0</v>
      </c>
      <c r="I32" s="44">
        <f t="shared" ref="I32:I39" si="2">F32-H32</f>
        <v>0</v>
      </c>
    </row>
    <row r="33" spans="1:13" ht="21.6" thickBot="1" x14ac:dyDescent="0.35">
      <c r="A33" s="63"/>
      <c r="B33" s="19" t="s">
        <v>36</v>
      </c>
      <c r="C33" s="46">
        <v>0</v>
      </c>
      <c r="D33" s="46">
        <v>0</v>
      </c>
      <c r="E33" s="46">
        <v>0</v>
      </c>
      <c r="F33" s="25">
        <v>0</v>
      </c>
      <c r="G33" s="39">
        <v>0</v>
      </c>
      <c r="H33" s="23">
        <v>0</v>
      </c>
      <c r="I33" s="44">
        <f t="shared" si="2"/>
        <v>0</v>
      </c>
    </row>
    <row r="34" spans="1:13" ht="42.6" thickBot="1" x14ac:dyDescent="0.35">
      <c r="A34" s="18" t="s">
        <v>68</v>
      </c>
      <c r="B34" s="19" t="s">
        <v>37</v>
      </c>
      <c r="C34" s="43">
        <v>6161.4</v>
      </c>
      <c r="D34" s="24">
        <v>4749.1000000000004</v>
      </c>
      <c r="E34" s="24">
        <v>4273.7</v>
      </c>
      <c r="F34" s="24">
        <v>373.4</v>
      </c>
      <c r="G34" s="49">
        <v>-8517.1</v>
      </c>
      <c r="H34" s="49">
        <v>132.6</v>
      </c>
      <c r="I34" s="44">
        <f t="shared" si="2"/>
        <v>240.79999999999998</v>
      </c>
    </row>
    <row r="35" spans="1:13" ht="42.6" thickBot="1" x14ac:dyDescent="0.35">
      <c r="A35" s="18" t="s">
        <v>69</v>
      </c>
      <c r="B35" s="19" t="s">
        <v>38</v>
      </c>
      <c r="C35" s="23">
        <v>248</v>
      </c>
      <c r="D35" s="23">
        <v>249</v>
      </c>
      <c r="E35" s="24">
        <v>256</v>
      </c>
      <c r="F35" s="24">
        <v>270</v>
      </c>
      <c r="G35" s="42">
        <v>265.75</v>
      </c>
      <c r="H35" s="24">
        <v>256</v>
      </c>
      <c r="I35" s="44">
        <f t="shared" si="2"/>
        <v>14</v>
      </c>
      <c r="J35" s="70"/>
      <c r="K35" s="71"/>
      <c r="L35" s="71"/>
      <c r="M35" s="71"/>
    </row>
    <row r="36" spans="1:13" ht="30.75" customHeight="1" thickBot="1" x14ac:dyDescent="0.35">
      <c r="A36" s="18" t="s">
        <v>70</v>
      </c>
      <c r="B36" s="19" t="s">
        <v>39</v>
      </c>
      <c r="C36" s="29">
        <v>3682026</v>
      </c>
      <c r="D36" s="29">
        <v>3860515</v>
      </c>
      <c r="E36" s="35">
        <v>3843237</v>
      </c>
      <c r="F36" s="50"/>
      <c r="G36" s="38">
        <v>3676740</v>
      </c>
      <c r="H36" s="35">
        <v>3714756</v>
      </c>
      <c r="I36" s="44">
        <f t="shared" si="2"/>
        <v>-3714756</v>
      </c>
    </row>
    <row r="37" spans="1:13" ht="22.5" customHeight="1" thickBot="1" x14ac:dyDescent="0.45">
      <c r="A37" s="18" t="s">
        <v>71</v>
      </c>
      <c r="B37" s="19" t="s">
        <v>40</v>
      </c>
      <c r="C37" s="50">
        <v>92.4</v>
      </c>
      <c r="D37" s="23">
        <v>145</v>
      </c>
      <c r="E37" s="24">
        <v>107.5</v>
      </c>
      <c r="F37" s="50"/>
      <c r="G37" s="26">
        <v>288.7</v>
      </c>
      <c r="H37" s="23">
        <v>0</v>
      </c>
      <c r="I37" s="48">
        <f t="shared" si="2"/>
        <v>0</v>
      </c>
    </row>
    <row r="38" spans="1:13" ht="21.6" thickBot="1" x14ac:dyDescent="0.4">
      <c r="A38" s="61" t="s">
        <v>72</v>
      </c>
      <c r="B38" s="19" t="s">
        <v>41</v>
      </c>
      <c r="C38" s="23">
        <v>0</v>
      </c>
      <c r="D38" s="23">
        <v>0</v>
      </c>
      <c r="E38" s="23">
        <v>0</v>
      </c>
      <c r="F38" s="50">
        <v>0</v>
      </c>
      <c r="G38" s="45">
        <v>0</v>
      </c>
      <c r="H38" s="23">
        <v>0</v>
      </c>
      <c r="I38" s="48">
        <f t="shared" si="2"/>
        <v>0</v>
      </c>
    </row>
    <row r="39" spans="1:13" ht="21.6" thickBot="1" x14ac:dyDescent="0.4">
      <c r="A39" s="63"/>
      <c r="B39" s="19" t="s">
        <v>42</v>
      </c>
      <c r="C39" s="23">
        <v>0</v>
      </c>
      <c r="D39" s="23">
        <v>0</v>
      </c>
      <c r="E39" s="23">
        <v>0</v>
      </c>
      <c r="F39" s="50">
        <v>0</v>
      </c>
      <c r="G39" s="45">
        <v>0</v>
      </c>
      <c r="H39" s="23">
        <v>0</v>
      </c>
      <c r="I39" s="48">
        <f t="shared" si="2"/>
        <v>0</v>
      </c>
    </row>
    <row r="40" spans="1:13" ht="42.6" thickBot="1" x14ac:dyDescent="0.35">
      <c r="A40" s="18" t="s">
        <v>73</v>
      </c>
      <c r="B40" s="19" t="s">
        <v>43</v>
      </c>
      <c r="C40" s="24">
        <v>24079</v>
      </c>
      <c r="D40" s="24">
        <v>24079</v>
      </c>
      <c r="E40" s="24">
        <v>24079</v>
      </c>
      <c r="F40" s="50">
        <v>24079</v>
      </c>
      <c r="G40" s="42">
        <v>24079</v>
      </c>
      <c r="H40" s="24">
        <v>24079</v>
      </c>
      <c r="I40" s="48">
        <v>0</v>
      </c>
    </row>
    <row r="41" spans="1:13" ht="42.6" thickBot="1" x14ac:dyDescent="0.35">
      <c r="A41" s="18" t="s">
        <v>74</v>
      </c>
      <c r="B41" s="19" t="s">
        <v>44</v>
      </c>
      <c r="C41" s="24">
        <v>2792.08</v>
      </c>
      <c r="D41" s="24">
        <v>2792.08</v>
      </c>
      <c r="E41" s="24">
        <v>2792.08</v>
      </c>
      <c r="F41" s="50">
        <v>2792.08</v>
      </c>
      <c r="G41" s="42">
        <v>2792.08</v>
      </c>
      <c r="H41" s="24">
        <v>2792.08</v>
      </c>
      <c r="I41" s="48">
        <v>0</v>
      </c>
    </row>
    <row r="42" spans="1:13" ht="42.6" thickBot="1" x14ac:dyDescent="0.35">
      <c r="A42" s="18" t="s">
        <v>75</v>
      </c>
      <c r="B42" s="19" t="s">
        <v>45</v>
      </c>
      <c r="C42" s="35">
        <v>58469.17</v>
      </c>
      <c r="D42" s="35">
        <v>58469.07</v>
      </c>
      <c r="E42" s="35">
        <f>C42+D42+59369.62</f>
        <v>176307.86</v>
      </c>
      <c r="F42" s="50">
        <v>176307.86</v>
      </c>
      <c r="G42" s="42">
        <v>149703.84</v>
      </c>
      <c r="H42" s="24">
        <v>176307.86</v>
      </c>
      <c r="I42" s="23">
        <v>0</v>
      </c>
    </row>
    <row r="43" spans="1:13" ht="42.6" thickBot="1" x14ac:dyDescent="0.35">
      <c r="A43" s="18" t="s">
        <v>76</v>
      </c>
      <c r="B43" s="19" t="s">
        <v>46</v>
      </c>
      <c r="C43" s="24">
        <v>95.58</v>
      </c>
      <c r="D43" s="24">
        <v>95.58</v>
      </c>
      <c r="E43" s="24">
        <v>95.58</v>
      </c>
      <c r="F43" s="50">
        <v>95.58</v>
      </c>
      <c r="G43" s="42">
        <v>95.58</v>
      </c>
      <c r="H43" s="24">
        <v>95.58</v>
      </c>
      <c r="I43" s="23">
        <v>0</v>
      </c>
    </row>
    <row r="44" spans="1:13" ht="21" thickBot="1" x14ac:dyDescent="0.35">
      <c r="A44" s="58" t="s">
        <v>47</v>
      </c>
      <c r="B44" s="59"/>
      <c r="C44" s="59"/>
      <c r="D44" s="59"/>
      <c r="E44" s="59"/>
      <c r="F44" s="59"/>
      <c r="G44" s="59"/>
      <c r="H44" s="59"/>
      <c r="I44" s="60"/>
    </row>
    <row r="45" spans="1:13" ht="20.399999999999999" x14ac:dyDescent="0.3">
      <c r="A45" s="61"/>
      <c r="B45" s="12"/>
      <c r="C45" s="14" t="s">
        <v>12</v>
      </c>
      <c r="D45" s="14" t="s">
        <v>48</v>
      </c>
      <c r="E45" s="14" t="s">
        <v>48</v>
      </c>
      <c r="F45" s="14" t="s">
        <v>48</v>
      </c>
      <c r="G45" s="12" t="s">
        <v>12</v>
      </c>
      <c r="H45" s="64" t="s">
        <v>10</v>
      </c>
      <c r="I45" s="64" t="s">
        <v>11</v>
      </c>
    </row>
    <row r="46" spans="1:13" ht="40.799999999999997" x14ac:dyDescent="0.3">
      <c r="A46" s="62"/>
      <c r="B46" s="12" t="s">
        <v>5</v>
      </c>
      <c r="C46" s="14" t="s">
        <v>13</v>
      </c>
      <c r="D46" s="14" t="s">
        <v>49</v>
      </c>
      <c r="E46" s="14" t="s">
        <v>50</v>
      </c>
      <c r="F46" s="14" t="s">
        <v>51</v>
      </c>
      <c r="G46" s="12" t="s">
        <v>7</v>
      </c>
      <c r="H46" s="65"/>
      <c r="I46" s="65"/>
    </row>
    <row r="47" spans="1:13" ht="21" x14ac:dyDescent="0.3">
      <c r="A47" s="62"/>
      <c r="B47" s="12"/>
      <c r="C47" s="30"/>
      <c r="D47" s="30"/>
      <c r="E47" s="30"/>
      <c r="F47" s="30"/>
      <c r="G47" s="12" t="s">
        <v>8</v>
      </c>
      <c r="H47" s="65"/>
      <c r="I47" s="65"/>
    </row>
    <row r="48" spans="1:13" ht="21.6" thickBot="1" x14ac:dyDescent="0.35">
      <c r="A48" s="63"/>
      <c r="B48" s="31"/>
      <c r="C48" s="32"/>
      <c r="D48" s="32"/>
      <c r="E48" s="32"/>
      <c r="F48" s="32"/>
      <c r="G48" s="22" t="s">
        <v>9</v>
      </c>
      <c r="H48" s="66"/>
      <c r="I48" s="66"/>
    </row>
    <row r="49" spans="1:9" ht="42.6" thickBot="1" x14ac:dyDescent="0.35">
      <c r="A49" s="18" t="s">
        <v>77</v>
      </c>
      <c r="B49" s="19" t="s">
        <v>52</v>
      </c>
      <c r="C49" s="29">
        <v>18892.169999999998</v>
      </c>
      <c r="D49" s="29">
        <v>20770.53</v>
      </c>
      <c r="E49" s="29">
        <f>28019.25+1416.17</f>
        <v>29435.42</v>
      </c>
      <c r="F49" s="29">
        <v>25560</v>
      </c>
      <c r="G49" s="73">
        <v>274381.68</v>
      </c>
      <c r="H49" s="76">
        <v>120000</v>
      </c>
      <c r="I49" s="76">
        <v>-5961.77</v>
      </c>
    </row>
    <row r="50" spans="1:9" ht="42.6" thickBot="1" x14ac:dyDescent="0.35">
      <c r="A50" s="18" t="s">
        <v>78</v>
      </c>
      <c r="B50" s="19" t="s">
        <v>53</v>
      </c>
      <c r="C50" s="29">
        <v>18892.169999999998</v>
      </c>
      <c r="D50" s="29">
        <v>103852.66</v>
      </c>
      <c r="E50" s="29">
        <v>80893</v>
      </c>
      <c r="F50" s="29">
        <v>76680</v>
      </c>
      <c r="G50" s="74"/>
      <c r="H50" s="77"/>
      <c r="I50" s="62"/>
    </row>
    <row r="51" spans="1:9" ht="42.6" thickBot="1" x14ac:dyDescent="0.35">
      <c r="A51" s="18" t="s">
        <v>79</v>
      </c>
      <c r="B51" s="19" t="s">
        <v>54</v>
      </c>
      <c r="C51" s="29">
        <v>0</v>
      </c>
      <c r="D51" s="29">
        <v>0</v>
      </c>
      <c r="E51" s="29">
        <v>0</v>
      </c>
      <c r="F51" s="29">
        <v>0</v>
      </c>
      <c r="G51" s="74"/>
      <c r="H51" s="77"/>
      <c r="I51" s="62"/>
    </row>
    <row r="52" spans="1:9" ht="42.6" thickBot="1" x14ac:dyDescent="0.35">
      <c r="A52" s="18" t="s">
        <v>80</v>
      </c>
      <c r="B52" s="19" t="s">
        <v>55</v>
      </c>
      <c r="C52" s="29">
        <v>2514.09</v>
      </c>
      <c r="D52" s="29">
        <v>36122.660000000003</v>
      </c>
      <c r="E52" s="29">
        <v>5384.05</v>
      </c>
      <c r="F52" s="29">
        <v>0</v>
      </c>
      <c r="G52" s="75"/>
      <c r="H52" s="78"/>
      <c r="I52" s="63"/>
    </row>
    <row r="53" spans="1:9" ht="17.399999999999999" x14ac:dyDescent="0.3">
      <c r="A53" s="2"/>
    </row>
    <row r="54" spans="1:9" ht="21" x14ac:dyDescent="0.4">
      <c r="A54" s="2"/>
      <c r="B54" s="34" t="s">
        <v>82</v>
      </c>
      <c r="D54" s="53" t="s">
        <v>83</v>
      </c>
      <c r="E54" s="53"/>
    </row>
  </sheetData>
  <mergeCells count="34">
    <mergeCell ref="E2:I2"/>
    <mergeCell ref="G3:I3"/>
    <mergeCell ref="G4:I4"/>
    <mergeCell ref="G49:G52"/>
    <mergeCell ref="H49:H52"/>
    <mergeCell ref="I49:I52"/>
    <mergeCell ref="A5:I5"/>
    <mergeCell ref="G30:G31"/>
    <mergeCell ref="H30:H31"/>
    <mergeCell ref="C9:F11"/>
    <mergeCell ref="H9:H13"/>
    <mergeCell ref="I9:I13"/>
    <mergeCell ref="E12:E13"/>
    <mergeCell ref="F12:F13"/>
    <mergeCell ref="B6:G6"/>
    <mergeCell ref="A38:A39"/>
    <mergeCell ref="J16:O16"/>
    <mergeCell ref="J35:M35"/>
    <mergeCell ref="J21:M21"/>
    <mergeCell ref="J20:M20"/>
    <mergeCell ref="J18:L18"/>
    <mergeCell ref="J17:O17"/>
    <mergeCell ref="J30:M31"/>
    <mergeCell ref="A7:G7"/>
    <mergeCell ref="I30:I31"/>
    <mergeCell ref="A44:I44"/>
    <mergeCell ref="A45:A48"/>
    <mergeCell ref="H45:H48"/>
    <mergeCell ref="I45:I48"/>
    <mergeCell ref="A22:A33"/>
    <mergeCell ref="C30:C31"/>
    <mergeCell ref="D30:D31"/>
    <mergeCell ref="E30:E31"/>
    <mergeCell ref="F30:F31"/>
  </mergeCells>
  <pageMargins left="0.23622047244094491" right="0.23622047244094491" top="0.74803149606299213" bottom="0.74803149606299213" header="0.31496062992125984" footer="0.31496062992125984"/>
  <pageSetup paperSize="9" scale="63" fitToHeight="0" orientation="landscape" verticalDpi="0" r:id="rId1"/>
  <rowBreaks count="3" manualBreakCount="3">
    <brk id="31" max="8" man="1"/>
    <brk id="54" max="8" man="1"/>
    <brk id="55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2026-04-10T09:16:14Z</dcterms:modified>
</cp:coreProperties>
</file>